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56" activeTab="1"/>
  </bookViews>
  <sheets>
    <sheet name="PS-may-14" sheetId="48" r:id="rId1"/>
    <sheet name="UPS-may-14 " sheetId="49" r:id="rId2"/>
  </sheets>
  <calcPr calcId="124519"/>
</workbook>
</file>

<file path=xl/calcChain.xml><?xml version="1.0" encoding="utf-8"?>
<calcChain xmlns="http://schemas.openxmlformats.org/spreadsheetml/2006/main">
  <c r="I27" i="49"/>
  <c r="I26"/>
  <c r="H16"/>
  <c r="G16"/>
  <c r="C16"/>
  <c r="E15" s="1"/>
  <c r="H15" s="1"/>
  <c r="D15"/>
  <c r="G15" s="1"/>
  <c r="H14"/>
  <c r="E14"/>
  <c r="D14"/>
  <c r="G14" s="1"/>
  <c r="I14" s="1"/>
  <c r="H13"/>
  <c r="E13"/>
  <c r="D13"/>
  <c r="G13" s="1"/>
  <c r="I13" s="1"/>
  <c r="H12"/>
  <c r="E12"/>
  <c r="D12"/>
  <c r="G12" s="1"/>
  <c r="I12" s="1"/>
  <c r="E11"/>
  <c r="H11" s="1"/>
  <c r="D11"/>
  <c r="F11" s="1"/>
  <c r="E10"/>
  <c r="H10" s="1"/>
  <c r="D10"/>
  <c r="G10" s="1"/>
  <c r="I10" s="1"/>
  <c r="K9"/>
  <c r="E9"/>
  <c r="H9" s="1"/>
  <c r="D9"/>
  <c r="F9" s="1"/>
  <c r="K8"/>
  <c r="K10" s="1"/>
  <c r="K11" s="1"/>
  <c r="E8"/>
  <c r="H8" s="1"/>
  <c r="D8"/>
  <c r="G8" s="1"/>
  <c r="I8" s="1"/>
  <c r="C16" i="48"/>
  <c r="G15"/>
  <c r="E15"/>
  <c r="H15" s="1"/>
  <c r="D15"/>
  <c r="F15" s="1"/>
  <c r="G14"/>
  <c r="E14"/>
  <c r="H14" s="1"/>
  <c r="D14"/>
  <c r="F14" s="1"/>
  <c r="G13"/>
  <c r="E13"/>
  <c r="H13" s="1"/>
  <c r="D13"/>
  <c r="F13" s="1"/>
  <c r="G12"/>
  <c r="I12" s="1"/>
  <c r="E12"/>
  <c r="H12" s="1"/>
  <c r="D12"/>
  <c r="F12" s="1"/>
  <c r="H11"/>
  <c r="E11"/>
  <c r="D11"/>
  <c r="G11" s="1"/>
  <c r="I11" s="1"/>
  <c r="G10"/>
  <c r="E10"/>
  <c r="H10" s="1"/>
  <c r="I10" s="1"/>
  <c r="D10"/>
  <c r="F10" s="1"/>
  <c r="K9"/>
  <c r="H9"/>
  <c r="E9"/>
  <c r="D9"/>
  <c r="F9" s="1"/>
  <c r="K8"/>
  <c r="K10" s="1"/>
  <c r="K11" s="1"/>
  <c r="G8"/>
  <c r="E8"/>
  <c r="H8" s="1"/>
  <c r="H16" s="1"/>
  <c r="D8"/>
  <c r="F8" s="1"/>
  <c r="I15" i="49" l="1"/>
  <c r="F8"/>
  <c r="G9"/>
  <c r="I9" s="1"/>
  <c r="I16" s="1"/>
  <c r="F10"/>
  <c r="G11"/>
  <c r="I11" s="1"/>
  <c r="F12"/>
  <c r="F13"/>
  <c r="F14"/>
  <c r="F15"/>
  <c r="I13" i="48"/>
  <c r="I15"/>
  <c r="I8"/>
  <c r="I16" s="1"/>
  <c r="I14"/>
  <c r="F11"/>
  <c r="F16" s="1"/>
  <c r="G9"/>
  <c r="I9" s="1"/>
  <c r="G16"/>
  <c r="F16" i="49" l="1"/>
</calcChain>
</file>

<file path=xl/sharedStrings.xml><?xml version="1.0" encoding="utf-8"?>
<sst xmlns="http://schemas.openxmlformats.org/spreadsheetml/2006/main" count="60" uniqueCount="31">
  <si>
    <t>feM&amp;Ms&amp;ehy ;kstuk</t>
  </si>
  <si>
    <t>dq0 esa</t>
  </si>
  <si>
    <t>izkFkfed fo|ky;</t>
  </si>
  <si>
    <t>Øe 
la0</t>
  </si>
  <si>
    <t>fodkl [k.M 
dk uke</t>
  </si>
  <si>
    <t>dqy ukekafdr 
Nk= la0</t>
  </si>
  <si>
    <t xml:space="preserve">vkisf{kr [kk|kUu dh ekax  </t>
  </si>
  <si>
    <t xml:space="preserve"> 'kq) ekax</t>
  </si>
  <si>
    <t>pkoy</t>
  </si>
  <si>
    <t>xssgw¡</t>
  </si>
  <si>
    <t>;ksx</t>
  </si>
  <si>
    <t>vejksgk</t>
  </si>
  <si>
    <t>tks;k</t>
  </si>
  <si>
    <t>/kukSjk</t>
  </si>
  <si>
    <t>gluiqj</t>
  </si>
  <si>
    <t>xaxs'ojh</t>
  </si>
  <si>
    <t>xtjkSyk</t>
  </si>
  <si>
    <t>uxj vejksgk</t>
  </si>
  <si>
    <t>uxj gluiqj</t>
  </si>
  <si>
    <t xml:space="preserve">                            </t>
  </si>
  <si>
    <t>mPp izkFkfed fo|ky;</t>
  </si>
  <si>
    <t xml:space="preserve">vkisf{kr [kk|kUu dh ekax </t>
  </si>
  <si>
    <t>tuin&amp;vejksgkA</t>
  </si>
  <si>
    <t xml:space="preserve">
ftyk csfld f'k{kk vf/kdkjh
tuin&amp;vejksgkA</t>
  </si>
  <si>
    <r>
      <rPr>
        <b/>
        <sz val="14"/>
        <rFont val="Kruti Dev 010"/>
      </rPr>
      <t>uksV%&amp;</t>
    </r>
    <r>
      <rPr>
        <sz val="14"/>
        <rFont val="Kruti Dev 010"/>
      </rPr>
      <t xml:space="preserve">tuin esa lapkfyr gkbZ Ldwy ,oa b.VjehfM,V mPPkhd`r fo|ky;ksa esa lapkfyr d{kk 1&amp;8 Nk=@Nk=kvksa ds fy, mijksDr ekWx i= ls gh [kk|kUu dk vkoaVu fd;k tk;sxkSA </t>
    </r>
  </si>
  <si>
    <t>ftyk leUo;d],e-Mh-,e-
tuin&amp;vejksgkA</t>
  </si>
  <si>
    <t>rice</t>
  </si>
  <si>
    <t>wheat</t>
  </si>
  <si>
    <t>Hkkjrh; [kk| fuxe dks izsf"kr ekax i= % ebZ&amp;2014</t>
  </si>
  <si>
    <t>Hkkjrh; [kk| fuxe dks izsf"kr ekax i= %ebZ&amp;2014</t>
  </si>
  <si>
    <t xml:space="preserve">
ftyk leUo;d],e-Mh-,e-
tuin&amp;vejksgkA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</si>
</sst>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1"/>
      <color theme="1"/>
      <name val="Calibri"/>
      <family val="2"/>
      <scheme val="minor"/>
    </font>
    <font>
      <b/>
      <sz val="20"/>
      <name val="Kruti Dev 010"/>
    </font>
    <font>
      <b/>
      <sz val="22"/>
      <name val="Kruti Dev 010"/>
    </font>
    <font>
      <b/>
      <sz val="18"/>
      <name val="Kruti Dev 010"/>
    </font>
    <font>
      <sz val="16"/>
      <name val="Arial"/>
      <family val="2"/>
    </font>
    <font>
      <sz val="16"/>
      <name val="Kruti Dev 010"/>
    </font>
    <font>
      <sz val="18"/>
      <name val="Kruti Dev 010"/>
    </font>
    <font>
      <sz val="12"/>
      <name val="Times New Roman"/>
      <family val="1"/>
    </font>
    <font>
      <b/>
      <sz val="16"/>
      <name val="Kruti Dev 010"/>
    </font>
    <font>
      <b/>
      <sz val="12"/>
      <name val="Times New Roman"/>
      <family val="1"/>
    </font>
    <font>
      <sz val="14"/>
      <name val="Kruti Dev 010"/>
    </font>
    <font>
      <sz val="10"/>
      <name val="Kruti Dev 010"/>
    </font>
    <font>
      <sz val="10"/>
      <name val="Arial"/>
      <family val="2"/>
    </font>
    <font>
      <b/>
      <sz val="14"/>
      <name val="Kruti Dev 0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K22"/>
  <sheetViews>
    <sheetView workbookViewId="0">
      <selection activeCell="L1" sqref="L1:L1048576"/>
    </sheetView>
  </sheetViews>
  <sheetFormatPr defaultRowHeight="15"/>
  <cols>
    <col min="2" max="2" width="16.85546875" customWidth="1"/>
    <col min="3" max="3" width="14.28515625" bestFit="1" customWidth="1"/>
    <col min="4" max="9" width="14.5703125" customWidth="1"/>
  </cols>
  <sheetData>
    <row r="2" spans="1:11" ht="26.25">
      <c r="B2" s="21" t="s">
        <v>0</v>
      </c>
      <c r="C2" s="21"/>
      <c r="D2" s="21"/>
      <c r="E2" s="21"/>
      <c r="F2" s="21"/>
      <c r="G2" s="21"/>
      <c r="H2" s="21"/>
      <c r="I2" s="21"/>
    </row>
    <row r="3" spans="1:11">
      <c r="A3" s="22" t="s">
        <v>28</v>
      </c>
      <c r="B3" s="22"/>
      <c r="C3" s="22"/>
      <c r="D3" s="22"/>
      <c r="E3" s="22"/>
      <c r="F3" s="22"/>
      <c r="G3" s="22"/>
      <c r="H3" s="22"/>
      <c r="I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</row>
    <row r="5" spans="1:11" ht="23.25">
      <c r="A5" s="23" t="s">
        <v>22</v>
      </c>
      <c r="B5" s="23"/>
      <c r="C5" s="23"/>
      <c r="D5" s="23"/>
      <c r="E5" s="1"/>
      <c r="F5" s="2" t="s">
        <v>1</v>
      </c>
      <c r="G5" s="24" t="s">
        <v>2</v>
      </c>
      <c r="H5" s="25"/>
      <c r="I5" s="25"/>
    </row>
    <row r="6" spans="1:11" ht="20.25" customHeight="1">
      <c r="A6" s="34" t="s">
        <v>3</v>
      </c>
      <c r="B6" s="34" t="s">
        <v>4</v>
      </c>
      <c r="C6" s="35" t="s">
        <v>5</v>
      </c>
      <c r="D6" s="37" t="s">
        <v>6</v>
      </c>
      <c r="E6" s="38"/>
      <c r="F6" s="39"/>
      <c r="G6" s="37" t="s">
        <v>7</v>
      </c>
      <c r="H6" s="38"/>
      <c r="I6" s="39"/>
    </row>
    <row r="7" spans="1:11" ht="20.25" customHeight="1">
      <c r="A7" s="34"/>
      <c r="B7" s="34"/>
      <c r="C7" s="36"/>
      <c r="D7" s="11" t="s">
        <v>9</v>
      </c>
      <c r="E7" s="11" t="s">
        <v>8</v>
      </c>
      <c r="F7" s="11" t="s">
        <v>10</v>
      </c>
      <c r="G7" s="11" t="s">
        <v>9</v>
      </c>
      <c r="H7" s="11" t="s">
        <v>8</v>
      </c>
      <c r="I7" s="11" t="s">
        <v>10</v>
      </c>
    </row>
    <row r="8" spans="1:11" ht="20.25">
      <c r="A8" s="10">
        <v>1</v>
      </c>
      <c r="B8" s="3" t="s">
        <v>11</v>
      </c>
      <c r="C8" s="4">
        <v>14235</v>
      </c>
      <c r="D8" s="5">
        <f>C8/C16*D16</f>
        <v>84.849319815321948</v>
      </c>
      <c r="E8" s="5">
        <f>C8/C16*E16</f>
        <v>164.66884299399894</v>
      </c>
      <c r="F8" s="5">
        <f>SUM(D8:E8)</f>
        <v>249.51816280932087</v>
      </c>
      <c r="G8" s="5">
        <f>D8</f>
        <v>84.849319815321948</v>
      </c>
      <c r="H8" s="5">
        <f>E8</f>
        <v>164.66884299399894</v>
      </c>
      <c r="I8" s="5">
        <f>SUM(G8:H8)</f>
        <v>249.51816280932087</v>
      </c>
      <c r="J8" t="s">
        <v>26</v>
      </c>
      <c r="K8">
        <f>2340.16/2</f>
        <v>1170.08</v>
      </c>
    </row>
    <row r="9" spans="1:11" ht="20.25">
      <c r="A9" s="10">
        <v>2</v>
      </c>
      <c r="B9" s="3" t="s">
        <v>12</v>
      </c>
      <c r="C9" s="4">
        <v>15625</v>
      </c>
      <c r="D9" s="5">
        <f>C9/C16*D16</f>
        <v>93.134571276038315</v>
      </c>
      <c r="E9" s="5">
        <f>C9/C16*E16</f>
        <v>180.74820314585412</v>
      </c>
      <c r="F9" s="5">
        <f t="shared" ref="F9:F15" si="0">SUM(D9:E9)</f>
        <v>273.88277442189246</v>
      </c>
      <c r="G9" s="5">
        <f t="shared" ref="G9:H15" si="1">D9</f>
        <v>93.134571276038315</v>
      </c>
      <c r="H9" s="5">
        <f t="shared" si="1"/>
        <v>180.74820314585412</v>
      </c>
      <c r="I9" s="5">
        <f t="shared" ref="I9:I15" si="2">SUM(G9:H9)</f>
        <v>273.88277442189246</v>
      </c>
      <c r="J9" t="s">
        <v>27</v>
      </c>
      <c r="K9">
        <f>1205.82/2</f>
        <v>602.91</v>
      </c>
    </row>
    <row r="10" spans="1:11" ht="20.25">
      <c r="A10" s="10">
        <v>3</v>
      </c>
      <c r="B10" s="3" t="s">
        <v>13</v>
      </c>
      <c r="C10" s="4">
        <v>11003</v>
      </c>
      <c r="D10" s="5">
        <f>C10/C16*D16</f>
        <v>65.584620016015975</v>
      </c>
      <c r="E10" s="5">
        <f>C10/C16*E16</f>
        <v>127.2814386696853</v>
      </c>
      <c r="F10" s="5">
        <f t="shared" si="0"/>
        <v>192.86605868570126</v>
      </c>
      <c r="G10" s="5">
        <f t="shared" si="1"/>
        <v>65.584620016015975</v>
      </c>
      <c r="H10" s="5">
        <f t="shared" si="1"/>
        <v>127.2814386696853</v>
      </c>
      <c r="I10" s="5">
        <f t="shared" si="2"/>
        <v>192.86605868570126</v>
      </c>
      <c r="K10">
        <f>SUM(K8:K9)</f>
        <v>1772.9899999999998</v>
      </c>
    </row>
    <row r="11" spans="1:11" ht="20.25">
      <c r="A11" s="10">
        <v>4</v>
      </c>
      <c r="B11" s="3" t="s">
        <v>14</v>
      </c>
      <c r="C11" s="4">
        <v>18358</v>
      </c>
      <c r="D11" s="5">
        <f>C11/C16*D16</f>
        <v>109.42492540707272</v>
      </c>
      <c r="E11" s="5">
        <f>C11/C16*E16</f>
        <v>212.36323285450175</v>
      </c>
      <c r="F11" s="5">
        <f t="shared" si="0"/>
        <v>321.78815826157449</v>
      </c>
      <c r="G11" s="5">
        <f t="shared" si="1"/>
        <v>109.42492540707272</v>
      </c>
      <c r="H11" s="5">
        <f t="shared" si="1"/>
        <v>212.36323285450175</v>
      </c>
      <c r="I11" s="5">
        <f t="shared" si="2"/>
        <v>321.78815826157449</v>
      </c>
      <c r="K11">
        <f>K10*2</f>
        <v>3545.9799999999996</v>
      </c>
    </row>
    <row r="12" spans="1:11" ht="20.25">
      <c r="A12" s="10">
        <v>5</v>
      </c>
      <c r="B12" s="3" t="s">
        <v>15</v>
      </c>
      <c r="C12" s="4">
        <v>21101</v>
      </c>
      <c r="D12" s="5">
        <f>C12/C16*D16</f>
        <v>125.77488566372381</v>
      </c>
      <c r="E12" s="5">
        <f>C12/C16*E16</f>
        <v>244.09394141316275</v>
      </c>
      <c r="F12" s="5">
        <f t="shared" si="0"/>
        <v>369.86882707688653</v>
      </c>
      <c r="G12" s="5">
        <f t="shared" si="1"/>
        <v>125.77488566372381</v>
      </c>
      <c r="H12" s="5">
        <f t="shared" si="1"/>
        <v>244.09394141316275</v>
      </c>
      <c r="I12" s="5">
        <f t="shared" si="2"/>
        <v>369.86882707688653</v>
      </c>
    </row>
    <row r="13" spans="1:11" ht="20.25">
      <c r="A13" s="10">
        <v>6</v>
      </c>
      <c r="B13" s="3" t="s">
        <v>16</v>
      </c>
      <c r="C13" s="4">
        <v>13971</v>
      </c>
      <c r="D13" s="5">
        <f>C13/C16*D16</f>
        <v>83.275718099041995</v>
      </c>
      <c r="E13" s="5">
        <f>C13/C16*E16</f>
        <v>161.61492135364657</v>
      </c>
      <c r="F13" s="5">
        <f t="shared" si="0"/>
        <v>244.89063945268856</v>
      </c>
      <c r="G13" s="5">
        <f t="shared" si="1"/>
        <v>83.275718099041995</v>
      </c>
      <c r="H13" s="5">
        <f t="shared" si="1"/>
        <v>161.61492135364657</v>
      </c>
      <c r="I13" s="5">
        <f t="shared" si="2"/>
        <v>244.89063945268856</v>
      </c>
    </row>
    <row r="14" spans="1:11" ht="20.25">
      <c r="A14" s="10">
        <v>7</v>
      </c>
      <c r="B14" s="3" t="s">
        <v>17</v>
      </c>
      <c r="C14" s="4">
        <v>4321</v>
      </c>
      <c r="D14" s="5">
        <f>C14/C16*D16</f>
        <v>25.755806878960737</v>
      </c>
      <c r="E14" s="5">
        <f>C14/C16*E16</f>
        <v>49.984831090767081</v>
      </c>
      <c r="F14" s="5">
        <f t="shared" si="0"/>
        <v>75.740637969727814</v>
      </c>
      <c r="G14" s="5">
        <f t="shared" si="1"/>
        <v>25.755806878960737</v>
      </c>
      <c r="H14" s="5">
        <f t="shared" si="1"/>
        <v>49.984831090767081</v>
      </c>
      <c r="I14" s="5">
        <f t="shared" si="2"/>
        <v>75.740637969727814</v>
      </c>
    </row>
    <row r="15" spans="1:11" ht="20.25">
      <c r="A15" s="10">
        <v>8</v>
      </c>
      <c r="B15" s="3" t="s">
        <v>18</v>
      </c>
      <c r="C15" s="4">
        <v>2535</v>
      </c>
      <c r="D15" s="5">
        <f>C15/C16*D16</f>
        <v>15.110152843824457</v>
      </c>
      <c r="E15" s="5">
        <f>C15/C16*E16</f>
        <v>29.324588478383376</v>
      </c>
      <c r="F15" s="5">
        <f t="shared" si="0"/>
        <v>44.434741322207834</v>
      </c>
      <c r="G15" s="5">
        <f t="shared" si="1"/>
        <v>15.110152843824457</v>
      </c>
      <c r="H15" s="5">
        <f t="shared" si="1"/>
        <v>29.324588478383376</v>
      </c>
      <c r="I15" s="5">
        <f t="shared" si="2"/>
        <v>44.434741322207834</v>
      </c>
    </row>
    <row r="16" spans="1:11" ht="20.25">
      <c r="A16" s="16" t="s">
        <v>10</v>
      </c>
      <c r="B16" s="17"/>
      <c r="C16" s="6">
        <f t="shared" ref="C16" si="3">SUM(C8:C15)</f>
        <v>101149</v>
      </c>
      <c r="D16" s="7">
        <v>602.91</v>
      </c>
      <c r="E16" s="7">
        <v>1170.08</v>
      </c>
      <c r="F16" s="7">
        <f t="shared" ref="F16:I16" si="4">SUM(F8:F15)</f>
        <v>1772.9899999999998</v>
      </c>
      <c r="G16" s="7">
        <f t="shared" si="4"/>
        <v>602.91</v>
      </c>
      <c r="H16" s="7">
        <f t="shared" si="4"/>
        <v>1170.08</v>
      </c>
      <c r="I16" s="7">
        <f t="shared" si="4"/>
        <v>1772.9899999999998</v>
      </c>
    </row>
    <row r="17" spans="1:9" ht="18.75">
      <c r="A17" s="18"/>
      <c r="B17" s="18"/>
      <c r="C17" s="18"/>
      <c r="D17" s="18"/>
      <c r="E17" s="18"/>
      <c r="F17" s="18"/>
      <c r="G17" s="18"/>
      <c r="H17" s="18"/>
      <c r="I17" s="1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 ht="15" customHeight="1">
      <c r="B19" s="19" t="s">
        <v>25</v>
      </c>
      <c r="C19" s="20"/>
      <c r="D19" s="13"/>
      <c r="E19" s="13"/>
      <c r="F19" s="19" t="s">
        <v>23</v>
      </c>
      <c r="G19" s="19"/>
      <c r="H19" s="19"/>
      <c r="I19" s="19"/>
    </row>
    <row r="20" spans="1:9" ht="15" customHeight="1">
      <c r="B20" s="20"/>
      <c r="C20" s="20"/>
      <c r="D20" s="13"/>
      <c r="E20" s="13"/>
      <c r="F20" s="19"/>
      <c r="G20" s="19"/>
      <c r="H20" s="19"/>
      <c r="I20" s="19"/>
    </row>
    <row r="21" spans="1:9" ht="15" customHeight="1">
      <c r="B21" s="20"/>
      <c r="C21" s="20"/>
      <c r="D21" s="13"/>
      <c r="E21" s="13"/>
      <c r="F21" s="19"/>
      <c r="G21" s="19"/>
      <c r="H21" s="19"/>
      <c r="I21" s="19"/>
    </row>
    <row r="22" spans="1:9" ht="15" customHeight="1">
      <c r="B22" s="20"/>
      <c r="C22" s="20"/>
      <c r="D22" s="13"/>
      <c r="E22" s="13"/>
      <c r="F22" s="19"/>
      <c r="G22" s="19"/>
      <c r="H22" s="19"/>
      <c r="I22" s="19"/>
    </row>
  </sheetData>
  <mergeCells count="13">
    <mergeCell ref="A16:B16"/>
    <mergeCell ref="A17:I17"/>
    <mergeCell ref="B19:C22"/>
    <mergeCell ref="F19:I22"/>
    <mergeCell ref="B2:I2"/>
    <mergeCell ref="A3:I4"/>
    <mergeCell ref="A5:D5"/>
    <mergeCell ref="G5:I5"/>
    <mergeCell ref="A6:A7"/>
    <mergeCell ref="B6:B7"/>
    <mergeCell ref="C6:C7"/>
    <mergeCell ref="D6:F6"/>
    <mergeCell ref="G6:I6"/>
  </mergeCells>
  <pageMargins left="0.7" right="0.7" top="0.75" bottom="0.75" header="0.3" footer="0.3"/>
  <pageSetup paperSize="9" orientation="landscape" verticalDpi="200" r:id="rId1"/>
  <headerFooter>
    <oddFooter>&amp;C&amp;7&amp;Z&amp;F&amp;A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27"/>
  <sheetViews>
    <sheetView tabSelected="1" workbookViewId="0">
      <selection activeCell="L17" sqref="L17"/>
    </sheetView>
  </sheetViews>
  <sheetFormatPr defaultRowHeight="15"/>
  <cols>
    <col min="1" max="1" width="7.140625" customWidth="1"/>
    <col min="2" max="2" width="16.85546875" customWidth="1"/>
    <col min="3" max="3" width="15" customWidth="1"/>
    <col min="4" max="4" width="13.5703125" customWidth="1"/>
    <col min="5" max="5" width="14.140625" customWidth="1"/>
    <col min="6" max="6" width="14.7109375" customWidth="1"/>
    <col min="7" max="7" width="15.85546875" customWidth="1"/>
    <col min="8" max="8" width="14.28515625" customWidth="1"/>
    <col min="9" max="9" width="14.7109375" customWidth="1"/>
  </cols>
  <sheetData>
    <row r="1" spans="1:11">
      <c r="A1" s="9" t="s">
        <v>19</v>
      </c>
    </row>
    <row r="2" spans="1:11" ht="26.25">
      <c r="B2" s="21" t="s">
        <v>0</v>
      </c>
      <c r="C2" s="21"/>
      <c r="D2" s="21"/>
      <c r="E2" s="21"/>
      <c r="F2" s="21"/>
      <c r="G2" s="21"/>
      <c r="H2" s="21"/>
      <c r="I2" s="21"/>
    </row>
    <row r="3" spans="1:11">
      <c r="A3" s="22" t="s">
        <v>29</v>
      </c>
      <c r="B3" s="22"/>
      <c r="C3" s="22"/>
      <c r="D3" s="22"/>
      <c r="E3" s="22"/>
      <c r="F3" s="22"/>
      <c r="G3" s="22"/>
      <c r="H3" s="22"/>
      <c r="I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</row>
    <row r="5" spans="1:11" ht="23.25">
      <c r="A5" s="23" t="s">
        <v>22</v>
      </c>
      <c r="B5" s="23"/>
      <c r="C5" s="23"/>
      <c r="D5" s="1"/>
      <c r="E5" s="1"/>
      <c r="F5" s="2" t="s">
        <v>1</v>
      </c>
      <c r="G5" s="24" t="s">
        <v>20</v>
      </c>
      <c r="H5" s="25"/>
      <c r="I5" s="25"/>
    </row>
    <row r="6" spans="1:11" ht="20.25" customHeight="1">
      <c r="A6" s="26" t="s">
        <v>3</v>
      </c>
      <c r="B6" s="26" t="s">
        <v>4</v>
      </c>
      <c r="C6" s="26" t="s">
        <v>5</v>
      </c>
      <c r="D6" s="28" t="s">
        <v>21</v>
      </c>
      <c r="E6" s="29"/>
      <c r="F6" s="30"/>
      <c r="G6" s="31" t="s">
        <v>7</v>
      </c>
      <c r="H6" s="32"/>
      <c r="I6" s="33"/>
    </row>
    <row r="7" spans="1:11" ht="20.25">
      <c r="A7" s="27"/>
      <c r="B7" s="27"/>
      <c r="C7" s="27"/>
      <c r="D7" s="11" t="s">
        <v>9</v>
      </c>
      <c r="E7" s="11" t="s">
        <v>8</v>
      </c>
      <c r="F7" s="11" t="s">
        <v>10</v>
      </c>
      <c r="G7" s="11" t="s">
        <v>9</v>
      </c>
      <c r="H7" s="11" t="s">
        <v>8</v>
      </c>
      <c r="I7" s="11" t="s">
        <v>10</v>
      </c>
    </row>
    <row r="8" spans="1:11" ht="20.25">
      <c r="A8" s="10">
        <v>1</v>
      </c>
      <c r="B8" s="3" t="s">
        <v>11</v>
      </c>
      <c r="C8" s="4">
        <v>7301</v>
      </c>
      <c r="D8" s="5">
        <f>C8/C16*D16</f>
        <v>64.269935877790616</v>
      </c>
      <c r="E8" s="5">
        <f>C8/C16*E16</f>
        <v>124.72921756759941</v>
      </c>
      <c r="F8" s="5">
        <f>SUM(D8:E8)</f>
        <v>188.99915344539002</v>
      </c>
      <c r="G8" s="5">
        <f>D8</f>
        <v>64.269935877790616</v>
      </c>
      <c r="H8" s="5">
        <f>E8</f>
        <v>124.72921756759941</v>
      </c>
      <c r="I8" s="5">
        <f>SUM(G8:H8)</f>
        <v>188.99915344539002</v>
      </c>
      <c r="J8" t="s">
        <v>26</v>
      </c>
      <c r="K8">
        <f>1449.36/2</f>
        <v>724.68</v>
      </c>
    </row>
    <row r="9" spans="1:11" ht="20.25">
      <c r="A9" s="10">
        <v>2</v>
      </c>
      <c r="B9" s="3" t="s">
        <v>12</v>
      </c>
      <c r="C9" s="4">
        <v>7892</v>
      </c>
      <c r="D9" s="5">
        <f>C9/C16*D16</f>
        <v>69.472446780923647</v>
      </c>
      <c r="E9" s="5">
        <f>C9/C16*E16</f>
        <v>134.82577524222634</v>
      </c>
      <c r="F9" s="5">
        <f t="shared" ref="F9:F15" si="0">SUM(D9:E9)</f>
        <v>204.29822202315</v>
      </c>
      <c r="G9" s="5">
        <f t="shared" ref="G9:H16" si="1">D9</f>
        <v>69.472446780923647</v>
      </c>
      <c r="H9" s="5">
        <f t="shared" si="1"/>
        <v>134.82577524222634</v>
      </c>
      <c r="I9" s="5">
        <f t="shared" ref="I9:I15" si="2">SUM(G9:H9)</f>
        <v>204.29822202315</v>
      </c>
      <c r="J9" t="s">
        <v>27</v>
      </c>
      <c r="K9">
        <f>746.82/2</f>
        <v>373.41</v>
      </c>
    </row>
    <row r="10" spans="1:11" ht="20.25">
      <c r="A10" s="10">
        <v>3</v>
      </c>
      <c r="B10" s="3" t="s">
        <v>13</v>
      </c>
      <c r="C10" s="4">
        <v>5735</v>
      </c>
      <c r="D10" s="5">
        <f>C10/C16*D16</f>
        <v>50.484602418727455</v>
      </c>
      <c r="E10" s="5">
        <f>C10/C16*E16</f>
        <v>97.975902307928038</v>
      </c>
      <c r="F10" s="5">
        <f t="shared" si="0"/>
        <v>148.4605047266555</v>
      </c>
      <c r="G10" s="5">
        <f t="shared" si="1"/>
        <v>50.484602418727455</v>
      </c>
      <c r="H10" s="5">
        <f t="shared" si="1"/>
        <v>97.975902307928038</v>
      </c>
      <c r="I10" s="5">
        <f t="shared" si="2"/>
        <v>148.4605047266555</v>
      </c>
      <c r="K10">
        <f>SUM(K8:K9)</f>
        <v>1098.0899999999999</v>
      </c>
    </row>
    <row r="11" spans="1:11" ht="20.25">
      <c r="A11" s="10">
        <v>4</v>
      </c>
      <c r="B11" s="3" t="s">
        <v>14</v>
      </c>
      <c r="C11" s="4">
        <v>5772</v>
      </c>
      <c r="D11" s="5">
        <f>C11/C16*D16</f>
        <v>50.810309531106348</v>
      </c>
      <c r="E11" s="5">
        <f>C11/C16*E16</f>
        <v>98.608004903463069</v>
      </c>
      <c r="F11" s="5">
        <f t="shared" si="0"/>
        <v>149.41831443456942</v>
      </c>
      <c r="G11" s="5">
        <f t="shared" si="1"/>
        <v>50.810309531106348</v>
      </c>
      <c r="H11" s="5">
        <f t="shared" si="1"/>
        <v>98.608004903463069</v>
      </c>
      <c r="I11" s="5">
        <f t="shared" si="2"/>
        <v>149.41831443456942</v>
      </c>
      <c r="K11">
        <f>K10*2</f>
        <v>2196.1799999999998</v>
      </c>
    </row>
    <row r="12" spans="1:11" ht="20.25">
      <c r="A12" s="10">
        <v>5</v>
      </c>
      <c r="B12" s="3" t="s">
        <v>15</v>
      </c>
      <c r="C12" s="4">
        <v>4163</v>
      </c>
      <c r="D12" s="5">
        <f>C12/C16*D16</f>
        <v>36.646451590089349</v>
      </c>
      <c r="E12" s="5">
        <f>C12/C16*E16</f>
        <v>71.120083924656399</v>
      </c>
      <c r="F12" s="5">
        <f t="shared" si="0"/>
        <v>107.76653551474575</v>
      </c>
      <c r="G12" s="5">
        <f t="shared" si="1"/>
        <v>36.646451590089349</v>
      </c>
      <c r="H12" s="5">
        <f t="shared" si="1"/>
        <v>71.120083924656399</v>
      </c>
      <c r="I12" s="5">
        <f t="shared" si="2"/>
        <v>107.76653551474575</v>
      </c>
    </row>
    <row r="13" spans="1:11" ht="20.25">
      <c r="A13" s="10">
        <v>6</v>
      </c>
      <c r="B13" s="3" t="s">
        <v>16</v>
      </c>
      <c r="C13" s="4">
        <v>6099</v>
      </c>
      <c r="D13" s="5">
        <f>C13/C16*D16</f>
        <v>53.688856172941371</v>
      </c>
      <c r="E13" s="5">
        <f>C13/C16*E16</f>
        <v>104.19442513967796</v>
      </c>
      <c r="F13" s="5">
        <f t="shared" si="0"/>
        <v>157.88328131261932</v>
      </c>
      <c r="G13" s="5">
        <f t="shared" si="1"/>
        <v>53.688856172941371</v>
      </c>
      <c r="H13" s="5">
        <f t="shared" si="1"/>
        <v>104.19442513967796</v>
      </c>
      <c r="I13" s="5">
        <f t="shared" si="2"/>
        <v>157.88328131261932</v>
      </c>
    </row>
    <row r="14" spans="1:11" ht="20.25">
      <c r="A14" s="10">
        <v>7</v>
      </c>
      <c r="B14" s="3" t="s">
        <v>17</v>
      </c>
      <c r="C14" s="4">
        <v>2998</v>
      </c>
      <c r="D14" s="5">
        <f>C14/C16*D16</f>
        <v>26.39107899761899</v>
      </c>
      <c r="E14" s="5">
        <f>C14/C16*E16</f>
        <v>51.21739409226997</v>
      </c>
      <c r="F14" s="5">
        <f t="shared" si="0"/>
        <v>77.60847308988896</v>
      </c>
      <c r="G14" s="5">
        <f t="shared" si="1"/>
        <v>26.39107899761899</v>
      </c>
      <c r="H14" s="5">
        <f t="shared" si="1"/>
        <v>51.21739409226997</v>
      </c>
      <c r="I14" s="5">
        <f t="shared" si="2"/>
        <v>77.60847308988896</v>
      </c>
    </row>
    <row r="15" spans="1:11" ht="20.25">
      <c r="A15" s="10">
        <v>8</v>
      </c>
      <c r="B15" s="3" t="s">
        <v>18</v>
      </c>
      <c r="C15" s="4">
        <v>2459</v>
      </c>
      <c r="D15" s="5">
        <f>C15/C16*D16</f>
        <v>21.646318630802234</v>
      </c>
      <c r="E15" s="5">
        <f>C15/C16*E16</f>
        <v>42.009196822178737</v>
      </c>
      <c r="F15" s="5">
        <f t="shared" si="0"/>
        <v>63.655515452980971</v>
      </c>
      <c r="G15" s="5">
        <f t="shared" si="1"/>
        <v>21.646318630802234</v>
      </c>
      <c r="H15" s="5">
        <f t="shared" si="1"/>
        <v>42.009196822178737</v>
      </c>
      <c r="I15" s="5">
        <f t="shared" si="2"/>
        <v>63.655515452980971</v>
      </c>
    </row>
    <row r="16" spans="1:11" ht="20.25">
      <c r="A16" s="16" t="s">
        <v>10</v>
      </c>
      <c r="B16" s="17"/>
      <c r="C16" s="6">
        <f t="shared" ref="C16:F16" si="3">SUM(C8:C15)</f>
        <v>42419</v>
      </c>
      <c r="D16" s="7">
        <v>373.41</v>
      </c>
      <c r="E16" s="7">
        <v>724.68</v>
      </c>
      <c r="F16" s="7">
        <f t="shared" si="3"/>
        <v>1098.0900000000001</v>
      </c>
      <c r="G16" s="7">
        <f t="shared" si="1"/>
        <v>373.41</v>
      </c>
      <c r="H16" s="7">
        <f t="shared" si="1"/>
        <v>724.68</v>
      </c>
      <c r="I16" s="7">
        <f t="shared" ref="I16" si="4">SUM(I8:I15)</f>
        <v>1098.0900000000001</v>
      </c>
    </row>
    <row r="17" spans="1:9" ht="40.5" customHeight="1">
      <c r="A17" s="18" t="s">
        <v>24</v>
      </c>
      <c r="B17" s="18"/>
      <c r="C17" s="18"/>
      <c r="D17" s="18"/>
      <c r="E17" s="18"/>
      <c r="F17" s="18"/>
      <c r="G17" s="18"/>
      <c r="H17" s="18"/>
      <c r="I17" s="18"/>
    </row>
    <row r="19" spans="1:9" ht="15" customHeight="1">
      <c r="B19" s="19" t="s">
        <v>30</v>
      </c>
      <c r="C19" s="20"/>
      <c r="D19" s="20"/>
      <c r="E19" s="14"/>
      <c r="F19" s="12"/>
      <c r="G19" s="19" t="s">
        <v>23</v>
      </c>
      <c r="H19" s="19"/>
      <c r="I19" s="19"/>
    </row>
    <row r="20" spans="1:9" ht="15" customHeight="1">
      <c r="B20" s="20"/>
      <c r="C20" s="20"/>
      <c r="D20" s="20"/>
      <c r="E20" s="12"/>
      <c r="F20" s="12"/>
      <c r="G20" s="19"/>
      <c r="H20" s="19"/>
      <c r="I20" s="19"/>
    </row>
    <row r="21" spans="1:9" ht="15" customHeight="1">
      <c r="B21" s="20"/>
      <c r="C21" s="20"/>
      <c r="D21" s="20"/>
      <c r="E21" s="12"/>
      <c r="F21" s="12"/>
      <c r="G21" s="19"/>
      <c r="H21" s="19"/>
      <c r="I21" s="19"/>
    </row>
    <row r="22" spans="1:9" ht="15" customHeight="1">
      <c r="B22" s="20"/>
      <c r="C22" s="20"/>
      <c r="D22" s="20"/>
      <c r="E22" s="12"/>
      <c r="F22" s="12"/>
      <c r="G22" s="19"/>
      <c r="H22" s="19"/>
      <c r="I22" s="19"/>
    </row>
    <row r="23" spans="1:9" ht="15" customHeight="1">
      <c r="B23" s="12"/>
      <c r="C23" s="12"/>
      <c r="D23" s="12"/>
      <c r="E23" s="12"/>
      <c r="F23" s="12"/>
      <c r="G23" s="15"/>
      <c r="H23" s="15"/>
      <c r="I23" s="15"/>
    </row>
    <row r="26" spans="1:9">
      <c r="I26">
        <f>148.8/2</f>
        <v>74.400000000000006</v>
      </c>
    </row>
    <row r="27" spans="1:9">
      <c r="I27">
        <f>297.6/2</f>
        <v>148.80000000000001</v>
      </c>
    </row>
  </sheetData>
  <mergeCells count="13">
    <mergeCell ref="A16:B16"/>
    <mergeCell ref="A17:I17"/>
    <mergeCell ref="B19:D22"/>
    <mergeCell ref="B2:I2"/>
    <mergeCell ref="A3:I4"/>
    <mergeCell ref="A5:C5"/>
    <mergeCell ref="G5:I5"/>
    <mergeCell ref="A6:A7"/>
    <mergeCell ref="B6:B7"/>
    <mergeCell ref="C6:C7"/>
    <mergeCell ref="D6:F6"/>
    <mergeCell ref="G6:I6"/>
    <mergeCell ref="G19:I22"/>
  </mergeCells>
  <pageMargins left="0.7" right="0.7" top="0.75" bottom="0.75" header="0.3" footer="0.3"/>
  <pageSetup paperSize="9" orientation="landscape" verticalDpi="200" r:id="rId1"/>
  <headerFooter>
    <oddFooter>&amp;C&amp;6&amp;Z&amp;F&amp;A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PS-may-14</vt:lpstr>
      <vt:lpstr>UPS-may-14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2014-08-25T05:04:37Z</dcterms:modified>
</cp:coreProperties>
</file>